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F. Corredor\Documents\PRACTICAS\TRABAJO DE GRADO II\"/>
    </mc:Choice>
  </mc:AlternateContent>
  <xr:revisionPtr revIDLastSave="0" documentId="8_{9BA86A8B-ED2D-453D-B1A5-A0E62B4347A9}" xr6:coauthVersionLast="47" xr6:coauthVersionMax="47" xr10:uidLastSave="{00000000-0000-0000-0000-000000000000}"/>
  <bookViews>
    <workbookView xWindow="-108" yWindow="-108" windowWidth="23256" windowHeight="12576" xr2:uid="{BBDAB46E-F064-4EB8-BF13-A09D279784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6" i="1" l="1"/>
  <c r="D61" i="1"/>
  <c r="D54" i="1"/>
  <c r="D45" i="1"/>
  <c r="D37" i="1"/>
  <c r="D21" i="1"/>
  <c r="D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IPUENTES</author>
  </authors>
  <commentList>
    <comment ref="D7" authorId="0" shapeId="0" xr:uid="{CEE56F3A-1FDF-4683-95B4-50D38FFAC638}">
      <text>
        <r>
          <rPr>
            <sz val="9"/>
            <color indexed="81"/>
            <rFont val="Tahoma"/>
            <family val="2"/>
          </rPr>
          <t>Cantidad de obra alcazada del compromiso de comite  se califica 100% si se cumple con toda la actividad, 0% si no se cumples y es parcial el cumplimiento el % relizado</t>
        </r>
      </text>
    </comment>
  </commentList>
</comments>
</file>

<file path=xl/sharedStrings.xml><?xml version="1.0" encoding="utf-8"?>
<sst xmlns="http://schemas.openxmlformats.org/spreadsheetml/2006/main" count="88" uniqueCount="63">
  <si>
    <t>Código: FR-GT-1705-04</t>
  </si>
  <si>
    <t>PLANIFICACIÓN  DE ACTIVIDADES  SEMANAL</t>
  </si>
  <si>
    <t>Versión : 2</t>
  </si>
  <si>
    <t>Actualizado: 12-05-2017</t>
  </si>
  <si>
    <r>
      <t xml:space="preserve">Fecha de Incio: </t>
    </r>
    <r>
      <rPr>
        <sz val="9"/>
        <rFont val="Calibri"/>
        <family val="2"/>
      </rPr>
      <t>Marzo 31 de 2022</t>
    </r>
  </si>
  <si>
    <r>
      <t xml:space="preserve">Fecha de Culminación: </t>
    </r>
    <r>
      <rPr>
        <sz val="9"/>
        <rFont val="Calibri"/>
        <family val="2"/>
      </rPr>
      <t>Abril 05 2022</t>
    </r>
  </si>
  <si>
    <t xml:space="preserve">Semana: </t>
  </si>
  <si>
    <t xml:space="preserve">Responsable: </t>
  </si>
  <si>
    <t>Sebastian Amarillo</t>
  </si>
  <si>
    <t>Nº</t>
  </si>
  <si>
    <t>ACTIVIDAD Y  CONTRATISTA</t>
  </si>
  <si>
    <t xml:space="preserve">ACTIVIDADES A DESARROLLAR </t>
  </si>
  <si>
    <t>CALIFICACION DE LAS ACTIVIDADES REALIZADAS</t>
  </si>
  <si>
    <t>CAUSAS DE NO CUMPLIMIENTO</t>
  </si>
  <si>
    <t>OBSERVACIONES</t>
  </si>
  <si>
    <t>DEL CONTRATISTA</t>
  </si>
  <si>
    <t>NO IMPUTABLE AL CONTRATISTA</t>
  </si>
  <si>
    <t>CALIFICACION ACTIVIDADES DE PROGRAMACION</t>
  </si>
  <si>
    <t>Estructura</t>
  </si>
  <si>
    <t>Fundida aptos 301-304-303-302-401-404 T1</t>
  </si>
  <si>
    <t>Fundida de solado de los 4 puentes</t>
  </si>
  <si>
    <t>Terminar resanes T3 (2° y 1°)</t>
  </si>
  <si>
    <t>x</t>
  </si>
  <si>
    <t>Cambuches</t>
  </si>
  <si>
    <t>Terminar resanes culatas T2</t>
  </si>
  <si>
    <t>Se desarmó andamio por parte de mamposteros</t>
  </si>
  <si>
    <t>Fundida muro de contención</t>
  </si>
  <si>
    <t>Entrega de piso 6 y piso 5 resanes internos T2</t>
  </si>
  <si>
    <t>Entregar pendientes resanes T3</t>
  </si>
  <si>
    <t>Entregar aseo T2 (resanes) de los 2 pisos entregados</t>
  </si>
  <si>
    <t>MANEJO RECURSOS, INSUMOS, EQUIPOS Y HERRAMIENTAS,  MANEJO PERSONAL</t>
  </si>
  <si>
    <t>ASEO Y ORDEN</t>
  </si>
  <si>
    <t>SEGURIDAD Y SALUD EN EL TRABAJO</t>
  </si>
  <si>
    <t>Mamposteria</t>
  </si>
  <si>
    <t>Terminar piedras lavadero T4 (12 unidades)</t>
  </si>
  <si>
    <t>Entregar mampostería en sucio T4</t>
  </si>
  <si>
    <t>Terminar alfajía cubierta T4</t>
  </si>
  <si>
    <t>Friso de baños T4 (11 aptos)</t>
  </si>
  <si>
    <t>Terminar mampostería cubierta T3</t>
  </si>
  <si>
    <t>Mortero baños T4 (24 aptos)</t>
  </si>
  <si>
    <t>Iniciar mortero pasillos T4</t>
  </si>
  <si>
    <t>Terminar tapa registro gas T4</t>
  </si>
  <si>
    <t>Mampostería ventilaciones T4</t>
  </si>
  <si>
    <t>Terminar lavado mampostería T3</t>
  </si>
  <si>
    <t>Mampostería en sucio T3 (12 aptos)</t>
  </si>
  <si>
    <t>Instalaciones electricas</t>
  </si>
  <si>
    <t>Realambrar por robo T3</t>
  </si>
  <si>
    <t>Faltan puertas</t>
  </si>
  <si>
    <t>Terminar alambrada T2</t>
  </si>
  <si>
    <t>Terminar resane cajas T4</t>
  </si>
  <si>
    <t>Instalación puntos eléctricos fundida piso 3 y aptos 401 y 404 T1</t>
  </si>
  <si>
    <t>Instalaciones hidrosanitarias y gas</t>
  </si>
  <si>
    <t>Instalación tubería hidráulica y sanitaria piso 3 y aptos 401-404 T1</t>
  </si>
  <si>
    <t>Pruebas de gas T2</t>
  </si>
  <si>
    <t>Terminar montante de gas T2</t>
  </si>
  <si>
    <t>Regatas duchas T4 (5 aptos)</t>
  </si>
  <si>
    <t>Instalaciones carpintería metálica</t>
  </si>
  <si>
    <t>Terminar puertas principales T4</t>
  </si>
  <si>
    <t>Codos pasillo T4</t>
  </si>
  <si>
    <t>Terminaciones WG</t>
  </si>
  <si>
    <t>80% torre 4 terminada</t>
  </si>
  <si>
    <t>Instalaciones carpintería aluminio</t>
  </si>
  <si>
    <t>Terminar 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</si>
</sst>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name val="Calibri"/>
      <family val="2"/>
    </font>
    <font>
      <b/>
      <sz val="14"/>
      <name val="Calibri"/>
      <family val="2"/>
    </font>
    <font>
      <sz val="12"/>
      <name val="Calibri"/>
      <family val="2"/>
    </font>
    <font>
      <b/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 wrapText="1" shrinkToFit="1"/>
    </xf>
    <xf numFmtId="0" fontId="3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 shrinkToFit="1"/>
    </xf>
    <xf numFmtId="0" fontId="4" fillId="0" borderId="13" xfId="0" applyFont="1" applyBorder="1" applyAlignment="1">
      <alignment horizontal="left" vertical="center" wrapText="1" shrinkToFit="1"/>
    </xf>
    <xf numFmtId="0" fontId="4" fillId="0" borderId="14" xfId="0" applyFont="1" applyBorder="1" applyAlignment="1">
      <alignment horizontal="left" vertical="center" wrapText="1" shrinkToFit="1"/>
    </xf>
    <xf numFmtId="0" fontId="4" fillId="0" borderId="14" xfId="0" applyFont="1" applyBorder="1" applyAlignment="1">
      <alignment horizontal="left" vertical="center" wrapText="1" shrinkToFit="1"/>
    </xf>
    <xf numFmtId="0" fontId="4" fillId="0" borderId="1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 shrinkToFit="1"/>
    </xf>
    <xf numFmtId="0" fontId="1" fillId="0" borderId="13" xfId="0" applyFont="1" applyBorder="1" applyAlignment="1">
      <alignment horizontal="left" vertical="center" wrapText="1" shrinkToFit="1"/>
    </xf>
    <xf numFmtId="0" fontId="1" fillId="0" borderId="14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vertical="center" wrapText="1"/>
    </xf>
    <xf numFmtId="164" fontId="5" fillId="3" borderId="15" xfId="0" applyNumberFormat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8" fillId="0" borderId="15" xfId="1" applyFont="1" applyBorder="1" applyAlignment="1" applyProtection="1">
      <alignment horizontal="left" vertical="center" wrapText="1"/>
      <protection locked="0"/>
    </xf>
    <xf numFmtId="0" fontId="8" fillId="0" borderId="15" xfId="1" applyFont="1" applyBorder="1" applyAlignment="1" applyProtection="1">
      <alignment horizontal="center" vertical="center" wrapText="1"/>
      <protection locked="0"/>
    </xf>
    <xf numFmtId="9" fontId="5" fillId="0" borderId="15" xfId="0" applyNumberFormat="1" applyFont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 wrapText="1"/>
    </xf>
    <xf numFmtId="0" fontId="6" fillId="0" borderId="15" xfId="0" applyFont="1" applyBorder="1" applyAlignment="1" applyProtection="1">
      <alignment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9" fontId="5" fillId="0" borderId="14" xfId="0" applyNumberFormat="1" applyFont="1" applyBorder="1" applyAlignment="1">
      <alignment horizontal="center" vertical="center" wrapText="1"/>
    </xf>
    <xf numFmtId="0" fontId="9" fillId="0" borderId="15" xfId="0" applyFont="1" applyBorder="1" applyAlignment="1" applyProtection="1">
      <alignment vertical="center" wrapText="1"/>
      <protection locked="0"/>
    </xf>
    <xf numFmtId="0" fontId="0" fillId="0" borderId="15" xfId="0" applyBorder="1" applyAlignment="1">
      <alignment vertical="center"/>
    </xf>
    <xf numFmtId="0" fontId="6" fillId="4" borderId="12" xfId="0" applyFont="1" applyFill="1" applyBorder="1" applyAlignment="1" applyProtection="1">
      <alignment horizontal="left" wrapText="1"/>
      <protection locked="0"/>
    </xf>
    <xf numFmtId="1" fontId="6" fillId="4" borderId="15" xfId="0" applyNumberFormat="1" applyFont="1" applyFill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1" fontId="6" fillId="0" borderId="15" xfId="0" applyNumberFormat="1" applyFont="1" applyBorder="1" applyAlignment="1">
      <alignment horizontal="center" vertical="center" wrapText="1"/>
    </xf>
    <xf numFmtId="0" fontId="6" fillId="4" borderId="12" xfId="0" applyFont="1" applyFill="1" applyBorder="1" applyProtection="1"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wrapText="1"/>
      <protection locked="0"/>
    </xf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3" xfId="1" xr:uid="{EB645B14-0379-48AF-99B6-11EA51B340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1765300</xdr:colOff>
      <xdr:row>0</xdr:row>
      <xdr:rowOff>101600</xdr:rowOff>
    </xdr:from>
    <xdr:to>
      <xdr:col>6</xdr:col>
      <xdr:colOff>1765300</xdr:colOff>
      <xdr:row>3</xdr:row>
      <xdr:rowOff>111125</xdr:rowOff>
    </xdr:to>
    <xdr:pic>
      <xdr:nvPicPr>
        <xdr:cNvPr id="2" name="0 Imagen" descr="logo color.jpg">
          <a:extLst>
            <a:ext uri="{FF2B5EF4-FFF2-40B4-BE49-F238E27FC236}">
              <a16:creationId xmlns:a16="http://schemas.microsoft.com/office/drawing/2014/main" id="{84486150-E35B-4F87-84BF-A2E32165C51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3940" y="101600"/>
          <a:ext cx="0" cy="558165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0</xdr:row>
      <xdr:rowOff>57150</xdr:rowOff>
    </xdr:from>
    <xdr:to>
      <xdr:col>6</xdr:col>
      <xdr:colOff>1495425</xdr:colOff>
      <xdr:row>2</xdr:row>
      <xdr:rowOff>230267</xdr:rowOff>
    </xdr:to>
    <xdr:pic>
      <xdr:nvPicPr>
        <xdr:cNvPr id="3" name="Imagen 1" descr="D:\DOCUMENTOS DEL SISTEMA DE CALIDAD INACAR\Logo inacar (1).jpg">
          <a:extLst>
            <a:ext uri="{FF2B5EF4-FFF2-40B4-BE49-F238E27FC236}">
              <a16:creationId xmlns:a16="http://schemas.microsoft.com/office/drawing/2014/main" id="{5575B00D-4005-4C6E-BDA1-4C838C3A7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818" t="21407" r="27068" b="18523"/>
        <a:stretch>
          <a:fillRect/>
        </a:stretch>
      </xdr:blipFill>
      <xdr:spPr bwMode="auto">
        <a:xfrm>
          <a:off x="8844915" y="57150"/>
          <a:ext cx="819150" cy="4931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1765300</xdr:colOff>
      <xdr:row>0</xdr:row>
      <xdr:rowOff>101600</xdr:rowOff>
    </xdr:from>
    <xdr:to>
      <xdr:col>6</xdr:col>
      <xdr:colOff>1765300</xdr:colOff>
      <xdr:row>3</xdr:row>
      <xdr:rowOff>111125</xdr:rowOff>
    </xdr:to>
    <xdr:pic>
      <xdr:nvPicPr>
        <xdr:cNvPr id="4" name="0 Imagen" descr="logo color.jpg">
          <a:extLst>
            <a:ext uri="{FF2B5EF4-FFF2-40B4-BE49-F238E27FC236}">
              <a16:creationId xmlns:a16="http://schemas.microsoft.com/office/drawing/2014/main" id="{E8E2789C-0272-4620-94AA-1DBD2D956DA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3940" y="101600"/>
          <a:ext cx="0" cy="558165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0</xdr:row>
      <xdr:rowOff>57150</xdr:rowOff>
    </xdr:from>
    <xdr:to>
      <xdr:col>6</xdr:col>
      <xdr:colOff>1495425</xdr:colOff>
      <xdr:row>2</xdr:row>
      <xdr:rowOff>230267</xdr:rowOff>
    </xdr:to>
    <xdr:pic>
      <xdr:nvPicPr>
        <xdr:cNvPr id="5" name="Imagen 1" descr="D:\DOCUMENTOS DEL SISTEMA DE CALIDAD INACAR\Logo inacar (1).jpg">
          <a:extLst>
            <a:ext uri="{FF2B5EF4-FFF2-40B4-BE49-F238E27FC236}">
              <a16:creationId xmlns:a16="http://schemas.microsoft.com/office/drawing/2014/main" id="{0CD719F1-E94D-4720-A6A4-9C29FDECB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818" t="21407" r="27068" b="18523"/>
        <a:stretch>
          <a:fillRect/>
        </a:stretch>
      </xdr:blipFill>
      <xdr:spPr bwMode="auto">
        <a:xfrm>
          <a:off x="8844915" y="57150"/>
          <a:ext cx="819150" cy="4931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F1D02-E06B-4A2B-A9F8-D43579BB8004}">
  <dimension ref="A1:G70"/>
  <sheetViews>
    <sheetView tabSelected="1" workbookViewId="0">
      <selection activeCell="E21" sqref="E21"/>
    </sheetView>
  </sheetViews>
  <sheetFormatPr baseColWidth="10" defaultRowHeight="14.4" x14ac:dyDescent="0.3"/>
  <cols>
    <col min="1" max="1" width="8.6640625" customWidth="1"/>
    <col min="2" max="2" width="17.33203125" customWidth="1"/>
    <col min="3" max="3" width="44.44140625" customWidth="1"/>
    <col min="4" max="4" width="22.33203125" style="63" customWidth="1"/>
    <col min="5" max="5" width="14.44140625" customWidth="1"/>
    <col min="6" max="6" width="11.88671875" customWidth="1"/>
    <col min="7" max="7" width="33.109375" customWidth="1"/>
  </cols>
  <sheetData>
    <row r="1" spans="1:7" ht="14.4" customHeight="1" x14ac:dyDescent="0.3">
      <c r="A1" s="1" t="s">
        <v>0</v>
      </c>
      <c r="B1" s="2"/>
      <c r="C1" s="3" t="s">
        <v>1</v>
      </c>
      <c r="D1" s="4"/>
      <c r="E1" s="4"/>
      <c r="F1" s="5"/>
      <c r="G1" s="6"/>
    </row>
    <row r="2" spans="1:7" ht="14.4" customHeight="1" x14ac:dyDescent="0.3">
      <c r="A2" s="7" t="s">
        <v>2</v>
      </c>
      <c r="B2" s="8"/>
      <c r="C2" s="9"/>
      <c r="D2" s="10"/>
      <c r="E2" s="10"/>
      <c r="F2" s="11"/>
      <c r="G2" s="12"/>
    </row>
    <row r="3" spans="1:7" ht="14.4" customHeight="1" x14ac:dyDescent="0.3">
      <c r="A3" s="13" t="s">
        <v>3</v>
      </c>
      <c r="B3" s="14"/>
      <c r="C3" s="15"/>
      <c r="D3" s="16"/>
      <c r="E3" s="16"/>
      <c r="F3" s="17"/>
      <c r="G3" s="18"/>
    </row>
    <row r="4" spans="1:7" ht="15.6" x14ac:dyDescent="0.3">
      <c r="A4" s="19"/>
      <c r="B4" s="19"/>
      <c r="C4" s="20"/>
      <c r="D4" s="21"/>
      <c r="E4" s="21"/>
      <c r="F4" s="21"/>
      <c r="G4" s="21"/>
    </row>
    <row r="5" spans="1:7" ht="14.4" customHeight="1" x14ac:dyDescent="0.3">
      <c r="A5" s="22" t="s">
        <v>4</v>
      </c>
      <c r="B5" s="23"/>
      <c r="C5" s="24"/>
      <c r="D5" s="22" t="s">
        <v>5</v>
      </c>
      <c r="E5" s="23"/>
      <c r="F5" s="24"/>
      <c r="G5" s="25" t="s">
        <v>6</v>
      </c>
    </row>
    <row r="6" spans="1:7" ht="14.4" customHeight="1" x14ac:dyDescent="0.3">
      <c r="A6" s="26" t="s">
        <v>7</v>
      </c>
      <c r="B6" s="27"/>
      <c r="C6" s="28" t="s">
        <v>8</v>
      </c>
      <c r="D6" s="29"/>
      <c r="E6" s="29"/>
      <c r="F6" s="29"/>
      <c r="G6" s="30"/>
    </row>
    <row r="7" spans="1:7" ht="14.4" customHeight="1" x14ac:dyDescent="0.3">
      <c r="A7" s="31" t="s">
        <v>9</v>
      </c>
      <c r="B7" s="32" t="s">
        <v>10</v>
      </c>
      <c r="C7" s="33" t="s">
        <v>11</v>
      </c>
      <c r="D7" s="33" t="s">
        <v>12</v>
      </c>
      <c r="E7" s="34" t="s">
        <v>13</v>
      </c>
      <c r="F7" s="35"/>
      <c r="G7" s="31" t="s">
        <v>14</v>
      </c>
    </row>
    <row r="8" spans="1:7" ht="36" x14ac:dyDescent="0.3">
      <c r="A8" s="31"/>
      <c r="B8" s="36"/>
      <c r="C8" s="37"/>
      <c r="D8" s="37"/>
      <c r="E8" s="38" t="s">
        <v>15</v>
      </c>
      <c r="F8" s="38" t="s">
        <v>16</v>
      </c>
      <c r="G8" s="31"/>
    </row>
    <row r="9" spans="1:7" x14ac:dyDescent="0.3">
      <c r="A9" s="39"/>
      <c r="B9" s="40"/>
      <c r="C9" s="38" t="s">
        <v>17</v>
      </c>
      <c r="D9" s="41">
        <f>((SUM(D10:D17)/7)*0.7+(SUM(D18:D20)/3)*0.3)</f>
        <v>9.1999999999999993</v>
      </c>
      <c r="E9" s="42"/>
      <c r="F9" s="42"/>
      <c r="G9" s="42"/>
    </row>
    <row r="10" spans="1:7" x14ac:dyDescent="0.3">
      <c r="A10" s="43">
        <v>1</v>
      </c>
      <c r="B10" s="44" t="s">
        <v>18</v>
      </c>
      <c r="C10" s="45" t="s">
        <v>19</v>
      </c>
      <c r="D10" s="46">
        <v>10</v>
      </c>
      <c r="E10" s="47"/>
      <c r="F10" s="48"/>
      <c r="G10" s="49"/>
    </row>
    <row r="11" spans="1:7" x14ac:dyDescent="0.3">
      <c r="A11" s="43">
        <v>2</v>
      </c>
      <c r="B11" s="50"/>
      <c r="C11" s="45" t="s">
        <v>20</v>
      </c>
      <c r="D11" s="46">
        <v>10</v>
      </c>
      <c r="E11" s="51"/>
      <c r="F11" s="48"/>
      <c r="G11" s="49"/>
    </row>
    <row r="12" spans="1:7" x14ac:dyDescent="0.3">
      <c r="A12" s="43">
        <v>3</v>
      </c>
      <c r="B12" s="50"/>
      <c r="C12" s="45" t="s">
        <v>21</v>
      </c>
      <c r="D12" s="46"/>
      <c r="E12" s="51"/>
      <c r="F12" s="48" t="s">
        <v>22</v>
      </c>
      <c r="G12" s="49" t="s">
        <v>23</v>
      </c>
    </row>
    <row r="13" spans="1:7" ht="15" customHeight="1" x14ac:dyDescent="0.3">
      <c r="A13" s="43">
        <v>4</v>
      </c>
      <c r="B13" s="50"/>
      <c r="C13" s="45" t="s">
        <v>24</v>
      </c>
      <c r="D13" s="46">
        <v>9</v>
      </c>
      <c r="E13" s="51"/>
      <c r="F13" s="48"/>
      <c r="G13" s="52" t="s">
        <v>25</v>
      </c>
    </row>
    <row r="14" spans="1:7" ht="15" customHeight="1" x14ac:dyDescent="0.3">
      <c r="A14" s="43">
        <v>5</v>
      </c>
      <c r="B14" s="50"/>
      <c r="C14" s="45" t="s">
        <v>26</v>
      </c>
      <c r="D14" s="46">
        <v>9</v>
      </c>
      <c r="E14" s="51"/>
      <c r="F14" s="48"/>
      <c r="G14" s="49"/>
    </row>
    <row r="15" spans="1:7" ht="15" customHeight="1" x14ac:dyDescent="0.3">
      <c r="A15" s="43">
        <v>6</v>
      </c>
      <c r="B15" s="50"/>
      <c r="C15" s="45" t="s">
        <v>27</v>
      </c>
      <c r="D15" s="46">
        <v>10</v>
      </c>
      <c r="E15" s="51"/>
      <c r="F15" s="48"/>
      <c r="G15" s="49"/>
    </row>
    <row r="16" spans="1:7" ht="15" customHeight="1" x14ac:dyDescent="0.3">
      <c r="A16" s="43">
        <v>7</v>
      </c>
      <c r="B16" s="50"/>
      <c r="C16" s="45" t="s">
        <v>28</v>
      </c>
      <c r="D16" s="46">
        <v>10</v>
      </c>
      <c r="E16" s="51"/>
      <c r="F16" s="48"/>
      <c r="G16" s="49"/>
    </row>
    <row r="17" spans="1:7" ht="17.399999999999999" customHeight="1" x14ac:dyDescent="0.3">
      <c r="A17" s="43">
        <v>8</v>
      </c>
      <c r="B17" s="50"/>
      <c r="C17" s="53" t="s">
        <v>29</v>
      </c>
      <c r="D17" s="46">
        <v>10</v>
      </c>
      <c r="E17" s="51"/>
      <c r="F17" s="48"/>
      <c r="G17" s="49"/>
    </row>
    <row r="18" spans="1:7" ht="27.6" x14ac:dyDescent="0.3">
      <c r="A18" s="43">
        <v>9</v>
      </c>
      <c r="B18" s="50"/>
      <c r="C18" s="54" t="s">
        <v>30</v>
      </c>
      <c r="D18" s="55">
        <v>7</v>
      </c>
      <c r="E18" s="56"/>
      <c r="F18" s="57"/>
      <c r="G18" s="49"/>
    </row>
    <row r="19" spans="1:7" x14ac:dyDescent="0.3">
      <c r="A19" s="43">
        <v>10</v>
      </c>
      <c r="B19" s="50"/>
      <c r="C19" s="58" t="s">
        <v>31</v>
      </c>
      <c r="D19" s="55">
        <v>10</v>
      </c>
      <c r="E19" s="56"/>
      <c r="F19" s="57"/>
      <c r="G19" s="49"/>
    </row>
    <row r="20" spans="1:7" x14ac:dyDescent="0.3">
      <c r="A20" s="43">
        <v>11</v>
      </c>
      <c r="B20" s="59"/>
      <c r="C20" s="60" t="s">
        <v>32</v>
      </c>
      <c r="D20" s="55">
        <v>7</v>
      </c>
      <c r="E20" s="56"/>
      <c r="F20" s="57"/>
      <c r="G20" s="49"/>
    </row>
    <row r="21" spans="1:7" x14ac:dyDescent="0.3">
      <c r="A21" s="39"/>
      <c r="B21" s="40"/>
      <c r="C21" s="38" t="s">
        <v>17</v>
      </c>
      <c r="D21" s="41">
        <f>((SUM(D22:D33)/11)*0.7+(SUM(D34:D36)/3)*0.3)</f>
        <v>8.3636363636363633</v>
      </c>
      <c r="E21" s="42"/>
      <c r="F21" s="42"/>
      <c r="G21" s="42"/>
    </row>
    <row r="22" spans="1:7" ht="15" customHeight="1" x14ac:dyDescent="0.3">
      <c r="A22" s="43">
        <v>1</v>
      </c>
      <c r="B22" s="44" t="s">
        <v>33</v>
      </c>
      <c r="C22" s="45" t="s">
        <v>34</v>
      </c>
      <c r="D22" s="46">
        <v>10</v>
      </c>
      <c r="E22" s="47"/>
      <c r="F22" s="48"/>
      <c r="G22" s="49"/>
    </row>
    <row r="23" spans="1:7" ht="15" customHeight="1" x14ac:dyDescent="0.3">
      <c r="A23" s="43">
        <v>2</v>
      </c>
      <c r="B23" s="50"/>
      <c r="C23" s="45" t="s">
        <v>35</v>
      </c>
      <c r="D23" s="46">
        <v>10</v>
      </c>
      <c r="E23" s="51"/>
      <c r="F23" s="48"/>
      <c r="G23" s="49"/>
    </row>
    <row r="24" spans="1:7" ht="15" customHeight="1" x14ac:dyDescent="0.3">
      <c r="A24" s="43">
        <v>3</v>
      </c>
      <c r="B24" s="50"/>
      <c r="C24" s="45" t="s">
        <v>36</v>
      </c>
      <c r="D24" s="46">
        <v>10</v>
      </c>
      <c r="E24" s="51"/>
      <c r="F24" s="48"/>
      <c r="G24" s="49"/>
    </row>
    <row r="25" spans="1:7" ht="15" customHeight="1" x14ac:dyDescent="0.3">
      <c r="A25" s="43">
        <v>4</v>
      </c>
      <c r="B25" s="50"/>
      <c r="C25" s="45" t="s">
        <v>37</v>
      </c>
      <c r="D25" s="46">
        <v>10</v>
      </c>
      <c r="E25" s="51"/>
      <c r="F25" s="48"/>
      <c r="G25" s="49"/>
    </row>
    <row r="26" spans="1:7" ht="15" customHeight="1" x14ac:dyDescent="0.3">
      <c r="A26" s="43">
        <v>5</v>
      </c>
      <c r="B26" s="50"/>
      <c r="C26" s="45" t="s">
        <v>38</v>
      </c>
      <c r="D26" s="46">
        <v>9</v>
      </c>
      <c r="E26" s="51"/>
      <c r="F26" s="48"/>
      <c r="G26" s="49"/>
    </row>
    <row r="27" spans="1:7" ht="15" customHeight="1" x14ac:dyDescent="0.3">
      <c r="A27" s="43">
        <v>6</v>
      </c>
      <c r="B27" s="50"/>
      <c r="C27" s="45" t="s">
        <v>39</v>
      </c>
      <c r="D27" s="46">
        <v>10</v>
      </c>
      <c r="E27" s="51"/>
      <c r="F27" s="48"/>
      <c r="G27" s="49"/>
    </row>
    <row r="28" spans="1:7" ht="15" customHeight="1" x14ac:dyDescent="0.3">
      <c r="A28" s="43">
        <v>7</v>
      </c>
      <c r="B28" s="50"/>
      <c r="C28" s="45" t="s">
        <v>40</v>
      </c>
      <c r="D28" s="46">
        <v>10</v>
      </c>
      <c r="E28" s="51"/>
      <c r="F28" s="48"/>
      <c r="G28" s="49"/>
    </row>
    <row r="29" spans="1:7" ht="15" customHeight="1" x14ac:dyDescent="0.3">
      <c r="A29" s="43">
        <v>8</v>
      </c>
      <c r="B29" s="50"/>
      <c r="C29" s="45" t="s">
        <v>41</v>
      </c>
      <c r="D29" s="46">
        <v>10</v>
      </c>
      <c r="E29" s="51"/>
      <c r="F29" s="48"/>
      <c r="G29" s="49"/>
    </row>
    <row r="30" spans="1:7" ht="15" customHeight="1" x14ac:dyDescent="0.3">
      <c r="A30" s="43">
        <v>9</v>
      </c>
      <c r="B30" s="50"/>
      <c r="C30" s="45" t="s">
        <v>42</v>
      </c>
      <c r="D30" s="46">
        <v>0</v>
      </c>
      <c r="E30" s="51"/>
      <c r="F30" s="48"/>
      <c r="G30" s="49"/>
    </row>
    <row r="31" spans="1:7" ht="15" customHeight="1" x14ac:dyDescent="0.3">
      <c r="A31" s="43">
        <v>10</v>
      </c>
      <c r="B31" s="50"/>
      <c r="C31" s="45" t="s">
        <v>43</v>
      </c>
      <c r="D31" s="46">
        <v>0</v>
      </c>
      <c r="E31" s="51"/>
      <c r="F31" s="48"/>
      <c r="G31" s="49"/>
    </row>
    <row r="32" spans="1:7" ht="15" customHeight="1" x14ac:dyDescent="0.3">
      <c r="A32" s="43">
        <v>11</v>
      </c>
      <c r="B32" s="50"/>
      <c r="C32" s="45" t="s">
        <v>44</v>
      </c>
      <c r="D32" s="46">
        <v>10</v>
      </c>
      <c r="E32" s="51"/>
      <c r="F32" s="48"/>
      <c r="G32" s="49"/>
    </row>
    <row r="33" spans="1:7" ht="15" customHeight="1" x14ac:dyDescent="0.3">
      <c r="A33" s="43">
        <v>12</v>
      </c>
      <c r="B33" s="50"/>
      <c r="C33" s="61"/>
      <c r="D33" s="62"/>
      <c r="E33" s="51"/>
      <c r="F33" s="48"/>
      <c r="G33" s="49"/>
    </row>
    <row r="34" spans="1:7" ht="27.6" x14ac:dyDescent="0.3">
      <c r="A34" s="43">
        <v>13</v>
      </c>
      <c r="B34" s="50"/>
      <c r="C34" s="54" t="s">
        <v>30</v>
      </c>
      <c r="D34" s="55">
        <v>7</v>
      </c>
      <c r="E34" s="56"/>
      <c r="F34" s="57"/>
      <c r="G34" s="49"/>
    </row>
    <row r="35" spans="1:7" x14ac:dyDescent="0.3">
      <c r="A35" s="43">
        <v>14</v>
      </c>
      <c r="B35" s="50"/>
      <c r="C35" s="58" t="s">
        <v>31</v>
      </c>
      <c r="D35" s="55">
        <v>10</v>
      </c>
      <c r="E35" s="56"/>
      <c r="F35" s="57"/>
      <c r="G35" s="49"/>
    </row>
    <row r="36" spans="1:7" x14ac:dyDescent="0.3">
      <c r="A36" s="43">
        <v>15</v>
      </c>
      <c r="B36" s="59"/>
      <c r="C36" s="60" t="s">
        <v>32</v>
      </c>
      <c r="D36" s="55">
        <v>10</v>
      </c>
      <c r="E36" s="56"/>
      <c r="F36" s="57"/>
      <c r="G36" s="49"/>
    </row>
    <row r="37" spans="1:7" x14ac:dyDescent="0.3">
      <c r="A37" s="39"/>
      <c r="B37" s="40"/>
      <c r="C37" s="38" t="s">
        <v>17</v>
      </c>
      <c r="D37" s="41">
        <f>((SUM(D38:D41)/3)*0.7+(SUM(D42:D44)/3)*0.3)</f>
        <v>9.4333333333333336</v>
      </c>
      <c r="E37" s="42"/>
      <c r="F37" s="42"/>
      <c r="G37" s="42"/>
    </row>
    <row r="38" spans="1:7" ht="15" customHeight="1" x14ac:dyDescent="0.3">
      <c r="A38" s="43">
        <v>1</v>
      </c>
      <c r="B38" s="44" t="s">
        <v>45</v>
      </c>
      <c r="C38" s="45" t="s">
        <v>46</v>
      </c>
      <c r="D38" s="46"/>
      <c r="E38" s="47"/>
      <c r="F38" s="48" t="s">
        <v>22</v>
      </c>
      <c r="G38" s="49" t="s">
        <v>47</v>
      </c>
    </row>
    <row r="39" spans="1:7" ht="15" customHeight="1" x14ac:dyDescent="0.3">
      <c r="A39" s="43">
        <v>2</v>
      </c>
      <c r="B39" s="50"/>
      <c r="C39" s="45" t="s">
        <v>48</v>
      </c>
      <c r="D39" s="46">
        <v>9</v>
      </c>
      <c r="E39" s="51"/>
      <c r="F39" s="48"/>
      <c r="G39" s="49"/>
    </row>
    <row r="40" spans="1:7" ht="15" customHeight="1" x14ac:dyDescent="0.3">
      <c r="A40" s="43">
        <v>3</v>
      </c>
      <c r="B40" s="50"/>
      <c r="C40" s="45" t="s">
        <v>49</v>
      </c>
      <c r="D40" s="46">
        <v>9</v>
      </c>
      <c r="E40" s="51"/>
      <c r="F40" s="48"/>
      <c r="G40" s="49"/>
    </row>
    <row r="41" spans="1:7" ht="29.4" customHeight="1" x14ac:dyDescent="0.3">
      <c r="A41" s="43">
        <v>4</v>
      </c>
      <c r="B41" s="50"/>
      <c r="C41" s="45" t="s">
        <v>50</v>
      </c>
      <c r="D41" s="46">
        <v>10</v>
      </c>
      <c r="E41" s="51"/>
      <c r="F41" s="48"/>
      <c r="G41" s="49"/>
    </row>
    <row r="42" spans="1:7" ht="27.6" x14ac:dyDescent="0.3">
      <c r="A42" s="43">
        <v>5</v>
      </c>
      <c r="B42" s="50"/>
      <c r="C42" s="54" t="s">
        <v>30</v>
      </c>
      <c r="D42" s="55">
        <v>9</v>
      </c>
      <c r="E42" s="56"/>
      <c r="F42" s="57"/>
      <c r="G42" s="49"/>
    </row>
    <row r="43" spans="1:7" x14ac:dyDescent="0.3">
      <c r="A43" s="43">
        <v>6</v>
      </c>
      <c r="B43" s="50"/>
      <c r="C43" s="58" t="s">
        <v>31</v>
      </c>
      <c r="D43" s="55">
        <v>10</v>
      </c>
      <c r="E43" s="56"/>
      <c r="F43" s="57"/>
      <c r="G43" s="49"/>
    </row>
    <row r="44" spans="1:7" x14ac:dyDescent="0.3">
      <c r="A44" s="43">
        <v>7</v>
      </c>
      <c r="B44" s="59"/>
      <c r="C44" s="60" t="s">
        <v>32</v>
      </c>
      <c r="D44" s="55">
        <v>10</v>
      </c>
      <c r="E44" s="56"/>
      <c r="F44" s="57"/>
      <c r="G44" s="49"/>
    </row>
    <row r="45" spans="1:7" x14ac:dyDescent="0.3">
      <c r="A45" s="39"/>
      <c r="B45" s="40"/>
      <c r="C45" s="38" t="s">
        <v>17</v>
      </c>
      <c r="D45" s="41">
        <f>((SUM(D46:D50)/4)*0.7+(SUM(D51:D53)/3)*0.3)</f>
        <v>8.9250000000000007</v>
      </c>
      <c r="E45" s="42"/>
      <c r="F45" s="42"/>
      <c r="G45" s="42"/>
    </row>
    <row r="46" spans="1:7" ht="29.4" customHeight="1" x14ac:dyDescent="0.3">
      <c r="A46" s="43">
        <v>1</v>
      </c>
      <c r="B46" s="44" t="s">
        <v>51</v>
      </c>
      <c r="C46" s="45" t="s">
        <v>52</v>
      </c>
      <c r="D46" s="46">
        <v>10</v>
      </c>
      <c r="E46" s="47"/>
      <c r="F46" s="48"/>
      <c r="G46" s="49"/>
    </row>
    <row r="47" spans="1:7" ht="15" customHeight="1" x14ac:dyDescent="0.3">
      <c r="A47" s="43">
        <v>2</v>
      </c>
      <c r="B47" s="50"/>
      <c r="C47" s="45" t="s">
        <v>53</v>
      </c>
      <c r="D47" s="46">
        <v>5</v>
      </c>
      <c r="E47" s="51"/>
      <c r="F47" s="48"/>
      <c r="G47" s="49"/>
    </row>
    <row r="48" spans="1:7" ht="15" customHeight="1" x14ac:dyDescent="0.3">
      <c r="A48" s="43">
        <v>3</v>
      </c>
      <c r="B48" s="50"/>
      <c r="C48" s="45" t="s">
        <v>54</v>
      </c>
      <c r="D48" s="46">
        <v>10</v>
      </c>
      <c r="E48" s="51"/>
      <c r="F48" s="48"/>
      <c r="G48" s="49"/>
    </row>
    <row r="49" spans="1:7" ht="15" customHeight="1" x14ac:dyDescent="0.3">
      <c r="A49" s="43">
        <v>4</v>
      </c>
      <c r="B49" s="50"/>
      <c r="C49" s="45" t="s">
        <v>55</v>
      </c>
      <c r="D49" s="46">
        <v>10</v>
      </c>
      <c r="E49" s="51"/>
      <c r="F49" s="48"/>
      <c r="G49" s="49"/>
    </row>
    <row r="50" spans="1:7" ht="15" customHeight="1" x14ac:dyDescent="0.3">
      <c r="A50" s="43">
        <v>5</v>
      </c>
      <c r="B50" s="50"/>
      <c r="C50" s="45"/>
      <c r="D50" s="46"/>
      <c r="E50" s="51"/>
      <c r="F50" s="48"/>
      <c r="G50" s="49"/>
    </row>
    <row r="51" spans="1:7" ht="27.6" x14ac:dyDescent="0.3">
      <c r="A51" s="43">
        <v>6</v>
      </c>
      <c r="B51" s="50"/>
      <c r="C51" s="54" t="s">
        <v>30</v>
      </c>
      <c r="D51" s="55">
        <v>9</v>
      </c>
      <c r="E51" s="56"/>
      <c r="F51" s="57"/>
      <c r="G51" s="49"/>
    </row>
    <row r="52" spans="1:7" x14ac:dyDescent="0.3">
      <c r="A52" s="43">
        <v>7</v>
      </c>
      <c r="B52" s="50"/>
      <c r="C52" s="58" t="s">
        <v>31</v>
      </c>
      <c r="D52" s="55">
        <v>10</v>
      </c>
      <c r="E52" s="56"/>
      <c r="F52" s="57"/>
      <c r="G52" s="49"/>
    </row>
    <row r="53" spans="1:7" x14ac:dyDescent="0.3">
      <c r="A53" s="43">
        <v>8</v>
      </c>
      <c r="B53" s="59"/>
      <c r="C53" s="60" t="s">
        <v>32</v>
      </c>
      <c r="D53" s="55">
        <v>9</v>
      </c>
      <c r="E53" s="56"/>
      <c r="F53" s="57"/>
      <c r="G53" s="49"/>
    </row>
    <row r="54" spans="1:7" x14ac:dyDescent="0.3">
      <c r="A54" s="39"/>
      <c r="B54" s="40"/>
      <c r="C54" s="38" t="s">
        <v>17</v>
      </c>
      <c r="D54" s="41">
        <f>((SUM(D55:D57)/2)*0.7+(SUM(D58:D60)/3)*0.3)</f>
        <v>9</v>
      </c>
      <c r="E54" s="42"/>
      <c r="F54" s="42"/>
      <c r="G54" s="42"/>
    </row>
    <row r="55" spans="1:7" x14ac:dyDescent="0.3">
      <c r="A55" s="43">
        <v>1</v>
      </c>
      <c r="B55" s="44" t="s">
        <v>56</v>
      </c>
      <c r="C55" s="45" t="s">
        <v>57</v>
      </c>
      <c r="D55" s="46">
        <v>8</v>
      </c>
      <c r="E55" s="47"/>
      <c r="F55" s="48"/>
      <c r="G55" s="49"/>
    </row>
    <row r="56" spans="1:7" x14ac:dyDescent="0.3">
      <c r="A56" s="43">
        <v>2</v>
      </c>
      <c r="B56" s="50"/>
      <c r="C56" s="45" t="s">
        <v>58</v>
      </c>
      <c r="D56" s="46">
        <v>10</v>
      </c>
      <c r="E56" s="51"/>
      <c r="F56" s="48"/>
      <c r="G56" s="49"/>
    </row>
    <row r="57" spans="1:7" x14ac:dyDescent="0.3">
      <c r="A57" s="43">
        <v>3</v>
      </c>
      <c r="B57" s="50"/>
      <c r="C57" s="45"/>
      <c r="D57" s="46"/>
      <c r="E57" s="51"/>
      <c r="F57" s="48"/>
      <c r="G57" s="49"/>
    </row>
    <row r="58" spans="1:7" ht="27.6" x14ac:dyDescent="0.3">
      <c r="A58" s="43">
        <v>4</v>
      </c>
      <c r="B58" s="50"/>
      <c r="C58" s="54" t="s">
        <v>30</v>
      </c>
      <c r="D58" s="55">
        <v>9</v>
      </c>
      <c r="E58" s="56"/>
      <c r="F58" s="57"/>
      <c r="G58" s="49"/>
    </row>
    <row r="59" spans="1:7" x14ac:dyDescent="0.3">
      <c r="A59" s="43">
        <v>5</v>
      </c>
      <c r="B59" s="50"/>
      <c r="C59" s="58" t="s">
        <v>31</v>
      </c>
      <c r="D59" s="55">
        <v>10</v>
      </c>
      <c r="E59" s="56"/>
      <c r="F59" s="57"/>
      <c r="G59" s="49"/>
    </row>
    <row r="60" spans="1:7" x14ac:dyDescent="0.3">
      <c r="A60" s="43">
        <v>6</v>
      </c>
      <c r="B60" s="59"/>
      <c r="C60" s="60" t="s">
        <v>32</v>
      </c>
      <c r="D60" s="55">
        <v>8</v>
      </c>
      <c r="E60" s="56"/>
      <c r="F60" s="57"/>
      <c r="G60" s="49"/>
    </row>
    <row r="61" spans="1:7" x14ac:dyDescent="0.3">
      <c r="A61" s="39"/>
      <c r="B61" s="40"/>
      <c r="C61" s="38" t="s">
        <v>17</v>
      </c>
      <c r="D61" s="41">
        <f>((SUM(D62:D62)/1)*0.7+(SUM(D63:D65)/3)*0.3)</f>
        <v>9.6</v>
      </c>
      <c r="E61" s="42"/>
      <c r="F61" s="42"/>
      <c r="G61" s="42"/>
    </row>
    <row r="62" spans="1:7" x14ac:dyDescent="0.3">
      <c r="A62" s="43">
        <v>1</v>
      </c>
      <c r="B62" s="44" t="s">
        <v>59</v>
      </c>
      <c r="C62" s="45" t="s">
        <v>60</v>
      </c>
      <c r="D62" s="46">
        <v>10</v>
      </c>
      <c r="E62" s="47"/>
      <c r="F62" s="48"/>
      <c r="G62" s="49"/>
    </row>
    <row r="63" spans="1:7" ht="27.6" x14ac:dyDescent="0.3">
      <c r="A63" s="43">
        <v>2</v>
      </c>
      <c r="B63" s="50"/>
      <c r="C63" s="54" t="s">
        <v>30</v>
      </c>
      <c r="D63" s="55">
        <v>8</v>
      </c>
      <c r="E63" s="56"/>
      <c r="F63" s="57"/>
      <c r="G63" s="49"/>
    </row>
    <row r="64" spans="1:7" x14ac:dyDescent="0.3">
      <c r="A64" s="43">
        <v>3</v>
      </c>
      <c r="B64" s="50"/>
      <c r="C64" s="58" t="s">
        <v>31</v>
      </c>
      <c r="D64" s="55">
        <v>10</v>
      </c>
      <c r="E64" s="56"/>
      <c r="F64" s="57"/>
      <c r="G64" s="49"/>
    </row>
    <row r="65" spans="1:7" x14ac:dyDescent="0.3">
      <c r="A65" s="43">
        <v>4</v>
      </c>
      <c r="B65" s="59"/>
      <c r="C65" s="60" t="s">
        <v>32</v>
      </c>
      <c r="D65" s="55">
        <v>8</v>
      </c>
      <c r="E65" s="56"/>
      <c r="F65" s="57"/>
      <c r="G65" s="49"/>
    </row>
    <row r="66" spans="1:7" x14ac:dyDescent="0.3">
      <c r="A66" s="39"/>
      <c r="B66" s="40"/>
      <c r="C66" s="38" t="s">
        <v>17</v>
      </c>
      <c r="D66" s="41">
        <f>((SUM(D67:D67)/1)*0.7+(SUM(D68:D70)/3)*0.3)</f>
        <v>9.1</v>
      </c>
      <c r="E66" s="42"/>
      <c r="F66" s="42"/>
      <c r="G66" s="42"/>
    </row>
    <row r="67" spans="1:7" x14ac:dyDescent="0.3">
      <c r="A67" s="43">
        <v>1</v>
      </c>
      <c r="B67" s="44" t="s">
        <v>61</v>
      </c>
      <c r="C67" s="45" t="s">
        <v>62</v>
      </c>
      <c r="D67" s="46">
        <v>9</v>
      </c>
      <c r="E67" s="47"/>
      <c r="F67" s="48"/>
      <c r="G67" s="49"/>
    </row>
    <row r="68" spans="1:7" ht="27.6" x14ac:dyDescent="0.3">
      <c r="A68" s="43">
        <v>2</v>
      </c>
      <c r="B68" s="50"/>
      <c r="C68" s="54" t="s">
        <v>30</v>
      </c>
      <c r="D68" s="55">
        <v>9</v>
      </c>
      <c r="E68" s="56"/>
      <c r="F68" s="57"/>
      <c r="G68" s="49"/>
    </row>
    <row r="69" spans="1:7" x14ac:dyDescent="0.3">
      <c r="A69" s="43">
        <v>3</v>
      </c>
      <c r="B69" s="50"/>
      <c r="C69" s="58" t="s">
        <v>31</v>
      </c>
      <c r="D69" s="55">
        <v>10</v>
      </c>
      <c r="E69" s="56"/>
      <c r="F69" s="57"/>
      <c r="G69" s="49"/>
    </row>
    <row r="70" spans="1:7" x14ac:dyDescent="0.3">
      <c r="A70" s="43">
        <v>4</v>
      </c>
      <c r="B70" s="59"/>
      <c r="C70" s="60" t="s">
        <v>32</v>
      </c>
      <c r="D70" s="55">
        <v>9</v>
      </c>
      <c r="E70" s="56"/>
      <c r="F70" s="57"/>
      <c r="G70" s="49"/>
    </row>
  </sheetData>
  <mergeCells count="22">
    <mergeCell ref="B67:B70"/>
    <mergeCell ref="B10:B20"/>
    <mergeCell ref="B22:B36"/>
    <mergeCell ref="B38:B44"/>
    <mergeCell ref="B46:B53"/>
    <mergeCell ref="B55:B60"/>
    <mergeCell ref="B62:B65"/>
    <mergeCell ref="A6:B6"/>
    <mergeCell ref="C6:G6"/>
    <mergeCell ref="A7:A8"/>
    <mergeCell ref="B7:B8"/>
    <mergeCell ref="C7:C8"/>
    <mergeCell ref="D7:D8"/>
    <mergeCell ref="E7:F7"/>
    <mergeCell ref="G7:G8"/>
    <mergeCell ref="A1:B1"/>
    <mergeCell ref="C1:F3"/>
    <mergeCell ref="G1:G3"/>
    <mergeCell ref="A2:B2"/>
    <mergeCell ref="A3:B3"/>
    <mergeCell ref="A5:C5"/>
    <mergeCell ref="D5:F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F. Corredor</dc:creator>
  <cp:lastModifiedBy>Maria F. Corredor</cp:lastModifiedBy>
  <dcterms:created xsi:type="dcterms:W3CDTF">2022-05-10T17:44:38Z</dcterms:created>
  <dcterms:modified xsi:type="dcterms:W3CDTF">2022-05-10T17:55:27Z</dcterms:modified>
</cp:coreProperties>
</file>